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1)3" sheetId="1" r:id="rId1"/>
  </sheets>
  <externalReferences>
    <externalReference r:id="rId2"/>
  </externalReferences>
  <definedNames>
    <definedName name="Z_6E36EA37_049E_4FAE_B719_2847CD16F858_.wvu.Cols" localSheetId="0" hidden="1">'Кузнецкая 91)3'!#REF!,'Кузнецкая 91)3'!#REF!</definedName>
    <definedName name="Z_6E36EA37_049E_4FAE_B719_2847CD16F858_.wvu.Rows" localSheetId="0" hidden="1">'Кузнецкая 91)3'!$42:$45</definedName>
    <definedName name="Z_73C0D023_21BD_4441_8EFA_957546C15799_.wvu.Cols" localSheetId="0" hidden="1">'Кузнецкая 91)3'!#REF!,'Кузнецкая 91)3'!#REF!</definedName>
    <definedName name="Z_73C0D023_21BD_4441_8EFA_957546C15799_.wvu.Rows" localSheetId="0" hidden="1">'Кузнецкая 91)3'!$42:$45</definedName>
    <definedName name="_xlnm.Print_Area" localSheetId="0">'Кузнецкая 91)3'!$A$1:$G$60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<sst xmlns="http://schemas.openxmlformats.org/spreadsheetml/2006/main" count="62" uniqueCount="53">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</sst>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5">
          <cell r="W345">
            <v>2221.2825758828262</v>
          </cell>
          <cell r="X345">
            <v>447.2879534797126</v>
          </cell>
          <cell r="Y345">
            <v>0</v>
          </cell>
          <cell r="AA345">
            <v>2550</v>
          </cell>
          <cell r="AI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X345">
            <v>6038.3112488792394</v>
          </cell>
          <cell r="BB345">
            <v>16.183200000000003</v>
          </cell>
          <cell r="BC345">
            <v>0</v>
          </cell>
          <cell r="BD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CN345">
            <v>2164.032267668661</v>
          </cell>
          <cell r="CO345">
            <v>445.04092779145645</v>
          </cell>
          <cell r="CP345">
            <v>0</v>
          </cell>
          <cell r="DE345">
            <v>1986.3479365426181</v>
          </cell>
          <cell r="DS345">
            <v>11214.643375844138</v>
          </cell>
          <cell r="DT345">
            <v>2362.3143794577441</v>
          </cell>
          <cell r="DU345">
            <v>545.62440000000004</v>
          </cell>
          <cell r="DW345">
            <v>0</v>
          </cell>
          <cell r="DX345">
            <v>0</v>
          </cell>
          <cell r="EC345">
            <v>0</v>
          </cell>
          <cell r="EL345">
            <v>10891.066295032535</v>
          </cell>
          <cell r="EU345">
            <v>10995.16003236637</v>
          </cell>
          <cell r="EV345">
            <v>2696.5747590582605</v>
          </cell>
          <cell r="EW345">
            <v>0</v>
          </cell>
          <cell r="FH345">
            <v>8737.0973940216772</v>
          </cell>
          <cell r="FM345">
            <v>13560.897633882112</v>
          </cell>
          <cell r="FN345">
            <v>4081.2323949802985</v>
          </cell>
          <cell r="FO345">
            <v>1.0220754389013548E-13</v>
          </cell>
          <cell r="FU345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" style="1" customWidth="1"/>
    <col min="9" max="16384" width="9.140625" style="1"/>
  </cols>
  <sheetData>
    <row r="1" spans="1:7" ht="18" customHeight="1" x14ac:dyDescent="0.2">
      <c r="A1" s="74" t="s">
        <v>43</v>
      </c>
      <c r="B1" s="74"/>
      <c r="C1" s="74"/>
      <c r="D1" s="74"/>
      <c r="E1" s="74"/>
      <c r="F1" s="74"/>
      <c r="G1" s="75"/>
    </row>
    <row r="2" spans="1:7" ht="21" customHeight="1" x14ac:dyDescent="0.2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52</v>
      </c>
      <c r="F6" s="89" t="s">
        <v>39</v>
      </c>
      <c r="G6" s="8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75" x14ac:dyDescent="0.25">
      <c r="A9" s="86" t="s">
        <v>8</v>
      </c>
      <c r="B9" s="87"/>
      <c r="C9" s="87"/>
      <c r="D9" s="88"/>
      <c r="E9" s="16">
        <f>SUM(E10:E14)</f>
        <v>398284.34</v>
      </c>
      <c r="F9" s="16">
        <f t="shared" ref="F9:G9" si="0">SUM(F10:F14)</f>
        <v>323541.04000000004</v>
      </c>
      <c r="G9" s="16">
        <f t="shared" si="0"/>
        <v>178707.88</v>
      </c>
    </row>
    <row r="10" spans="1:7" ht="13.15" customHeight="1" x14ac:dyDescent="0.25">
      <c r="A10" s="80" t="s">
        <v>9</v>
      </c>
      <c r="B10" s="81"/>
      <c r="C10" s="81"/>
      <c r="D10" s="82"/>
      <c r="E10" s="17">
        <v>229641.47</v>
      </c>
      <c r="F10" s="17">
        <v>189366.31</v>
      </c>
      <c r="G10" s="18">
        <v>108758.52</v>
      </c>
    </row>
    <row r="11" spans="1:7" ht="14.45" customHeight="1" x14ac:dyDescent="0.25">
      <c r="A11" s="80" t="s">
        <v>10</v>
      </c>
      <c r="B11" s="81"/>
      <c r="C11" s="81"/>
      <c r="D11" s="82"/>
      <c r="E11" s="17"/>
      <c r="F11" s="17"/>
      <c r="G11" s="18"/>
    </row>
    <row r="12" spans="1:7" ht="13.9" customHeight="1" x14ac:dyDescent="0.25">
      <c r="A12" s="80" t="s">
        <v>11</v>
      </c>
      <c r="B12" s="81"/>
      <c r="C12" s="81"/>
      <c r="D12" s="82"/>
      <c r="E12" s="17">
        <v>29946.69</v>
      </c>
      <c r="F12" s="17">
        <v>22771.07</v>
      </c>
      <c r="G12" s="18">
        <v>12168.97</v>
      </c>
    </row>
    <row r="13" spans="1:7" ht="13.5" customHeight="1" x14ac:dyDescent="0.25">
      <c r="A13" s="80" t="s">
        <v>12</v>
      </c>
      <c r="B13" s="81"/>
      <c r="C13" s="81"/>
      <c r="D13" s="82"/>
      <c r="E13" s="17">
        <v>63914.41</v>
      </c>
      <c r="F13" s="17">
        <v>49538.29</v>
      </c>
      <c r="G13" s="18">
        <v>21614.75</v>
      </c>
    </row>
    <row r="14" spans="1:7" ht="14.45" customHeight="1" x14ac:dyDescent="0.25">
      <c r="A14" s="73" t="s">
        <v>13</v>
      </c>
      <c r="B14" s="73"/>
      <c r="C14" s="73"/>
      <c r="D14" s="73"/>
      <c r="E14" s="17">
        <v>74781.77</v>
      </c>
      <c r="F14" s="17">
        <v>61865.37</v>
      </c>
      <c r="G14" s="18">
        <v>36165.64</v>
      </c>
    </row>
    <row r="15" spans="1:7" ht="15.75" x14ac:dyDescent="0.25">
      <c r="A15" s="51" t="s">
        <v>41</v>
      </c>
      <c r="B15" s="52"/>
      <c r="C15" s="52"/>
      <c r="D15" s="53"/>
      <c r="E15" s="16">
        <f>SUM(E16:E19)</f>
        <v>147696.94</v>
      </c>
      <c r="F15" s="16">
        <f t="shared" ref="F15:G15" si="1">SUM(F16:F19)</f>
        <v>119684.63</v>
      </c>
      <c r="G15" s="16">
        <f t="shared" si="1"/>
        <v>64571.469999999994</v>
      </c>
    </row>
    <row r="16" spans="1:7" ht="33.6" customHeight="1" x14ac:dyDescent="0.25">
      <c r="A16" s="54" t="s">
        <v>45</v>
      </c>
      <c r="B16" s="55"/>
      <c r="C16" s="55"/>
      <c r="D16" s="56"/>
      <c r="E16" s="17">
        <v>136175.9</v>
      </c>
      <c r="F16" s="17">
        <v>110822</v>
      </c>
      <c r="G16" s="18">
        <v>61913.06</v>
      </c>
    </row>
    <row r="17" spans="1:13" ht="15.75" x14ac:dyDescent="0.25">
      <c r="A17" s="73" t="s">
        <v>46</v>
      </c>
      <c r="B17" s="73"/>
      <c r="C17" s="73"/>
      <c r="D17" s="73"/>
      <c r="E17" s="17">
        <v>720.7</v>
      </c>
      <c r="F17" s="17">
        <v>554.36</v>
      </c>
      <c r="G17" s="18">
        <v>166.34</v>
      </c>
    </row>
    <row r="18" spans="1:13" ht="15.75" x14ac:dyDescent="0.25">
      <c r="A18" s="73" t="s">
        <v>47</v>
      </c>
      <c r="B18" s="73"/>
      <c r="C18" s="73"/>
      <c r="D18" s="73"/>
      <c r="E18" s="17"/>
      <c r="F18" s="17"/>
      <c r="G18" s="18"/>
    </row>
    <row r="19" spans="1:13" ht="15.75" x14ac:dyDescent="0.25">
      <c r="A19" s="73" t="s">
        <v>48</v>
      </c>
      <c r="B19" s="73"/>
      <c r="C19" s="73"/>
      <c r="D19" s="73"/>
      <c r="E19" s="17">
        <v>10800.34</v>
      </c>
      <c r="F19" s="17">
        <v>8308.27</v>
      </c>
      <c r="G19" s="18">
        <v>2492.0700000000002</v>
      </c>
    </row>
    <row r="20" spans="1:13" ht="15.75" x14ac:dyDescent="0.25">
      <c r="A20" s="72" t="s">
        <v>14</v>
      </c>
      <c r="B20" s="72"/>
      <c r="C20" s="72"/>
      <c r="D20" s="72"/>
      <c r="E20" s="17"/>
      <c r="F20" s="17"/>
      <c r="G20" s="18"/>
    </row>
    <row r="21" spans="1:13" ht="15.75" x14ac:dyDescent="0.25">
      <c r="A21" s="73" t="s">
        <v>15</v>
      </c>
      <c r="B21" s="73"/>
      <c r="C21" s="73"/>
      <c r="D21" s="73"/>
      <c r="E21" s="17">
        <v>1496.88</v>
      </c>
      <c r="F21" s="17">
        <v>1327.18</v>
      </c>
      <c r="G21" s="18">
        <v>596.79</v>
      </c>
    </row>
    <row r="22" spans="1:13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13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13" ht="15.75" x14ac:dyDescent="0.25">
      <c r="A24" s="37" t="s">
        <v>44</v>
      </c>
      <c r="B24" s="37"/>
      <c r="C24" s="37"/>
      <c r="D24" s="37"/>
      <c r="E24" s="37"/>
      <c r="F24" s="17">
        <v>-456983.71499999997</v>
      </c>
      <c r="G24" s="19"/>
    </row>
    <row r="25" spans="1:13" ht="15.75" customHeight="1" x14ac:dyDescent="0.2">
      <c r="A25" s="66" t="s">
        <v>30</v>
      </c>
      <c r="B25" s="67"/>
      <c r="C25" s="67"/>
      <c r="D25" s="67"/>
      <c r="E25" s="68"/>
      <c r="F25" s="62">
        <f>SUM(F27:F31)</f>
        <v>11256.881778241779</v>
      </c>
    </row>
    <row r="26" spans="1:13" ht="28.5" customHeight="1" x14ac:dyDescent="0.2">
      <c r="A26" s="69"/>
      <c r="B26" s="70"/>
      <c r="C26" s="70"/>
      <c r="D26" s="70"/>
      <c r="E26" s="71"/>
      <c r="F26" s="63"/>
    </row>
    <row r="27" spans="1:13" ht="15.75" hidden="1" x14ac:dyDescent="0.25">
      <c r="A27" s="45" t="s">
        <v>16</v>
      </c>
      <c r="B27" s="40"/>
      <c r="C27" s="40"/>
      <c r="D27" s="40"/>
      <c r="E27" s="41"/>
      <c r="F27" s="23">
        <f>'[1]свод за год'!W345</f>
        <v>2221.2825758828262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3">
        <f>'[1]свод за год'!X345</f>
        <v>447.2879534797126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3">
        <f>'[1]свод за год'!Y345</f>
        <v>0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3">
        <f>'[1]свод за год'!AA345+'[1]свод за год'!AI345+'[1]свод за год'!AL345+'[1]свод за год'!AO345+'[1]свод за год'!AP345+'[1]свод за год'!AQ345</f>
        <v>2550</v>
      </c>
    </row>
    <row r="31" spans="1:13" ht="36.75" hidden="1" customHeight="1" x14ac:dyDescent="0.25">
      <c r="A31" s="57" t="s">
        <v>32</v>
      </c>
      <c r="B31" s="64"/>
      <c r="C31" s="64"/>
      <c r="D31" s="64"/>
      <c r="E31" s="65"/>
      <c r="F31" s="23">
        <f>'[1]свод за год'!AX345</f>
        <v>6038.3112488792394</v>
      </c>
    </row>
    <row r="32" spans="1:13" ht="15.75" customHeight="1" x14ac:dyDescent="0.2">
      <c r="A32" s="66" t="s">
        <v>33</v>
      </c>
      <c r="B32" s="67"/>
      <c r="C32" s="67"/>
      <c r="D32" s="67"/>
      <c r="E32" s="68"/>
      <c r="F32" s="62">
        <f>SUM(F34:F38)+1454</f>
        <v>31063.069582337153</v>
      </c>
    </row>
    <row r="33" spans="1:13" ht="33" customHeight="1" x14ac:dyDescent="0.2">
      <c r="A33" s="69"/>
      <c r="B33" s="70"/>
      <c r="C33" s="70"/>
      <c r="D33" s="70"/>
      <c r="E33" s="71"/>
      <c r="F33" s="63"/>
    </row>
    <row r="34" spans="1:13" ht="15.75" hidden="1" x14ac:dyDescent="0.25">
      <c r="A34" s="50" t="s">
        <v>16</v>
      </c>
      <c r="B34" s="50"/>
      <c r="C34" s="50"/>
      <c r="D34" s="50"/>
      <c r="E34" s="50"/>
      <c r="F34" s="23">
        <f>'[1]свод за год'!CN345+'[1]свод за год'!DS345</f>
        <v>13378.675643512799</v>
      </c>
      <c r="M34" s="34"/>
    </row>
    <row r="35" spans="1:13" ht="15.75" hidden="1" x14ac:dyDescent="0.25">
      <c r="A35" s="50" t="s">
        <v>31</v>
      </c>
      <c r="B35" s="50"/>
      <c r="C35" s="50"/>
      <c r="D35" s="50"/>
      <c r="E35" s="50"/>
      <c r="F35" s="23">
        <f>'[1]свод за год'!CO345+'[1]свод за год'!DT345</f>
        <v>2807.3553072492005</v>
      </c>
    </row>
    <row r="36" spans="1:13" ht="15.75" hidden="1" x14ac:dyDescent="0.25">
      <c r="A36" s="50" t="s">
        <v>18</v>
      </c>
      <c r="B36" s="50"/>
      <c r="C36" s="50"/>
      <c r="D36" s="50"/>
      <c r="E36" s="50"/>
      <c r="F36" s="23">
        <f>'[1]свод за год'!CP345+'[1]свод за год'!DU345</f>
        <v>545.62440000000004</v>
      </c>
    </row>
    <row r="37" spans="1:13" ht="15.75" hidden="1" x14ac:dyDescent="0.25">
      <c r="A37" s="50" t="s">
        <v>19</v>
      </c>
      <c r="B37" s="50"/>
      <c r="C37" s="50"/>
      <c r="D37" s="50"/>
      <c r="E37" s="50"/>
      <c r="F37" s="23">
        <f>'[1]свод за год'!AK345+'[1]свод за год'!AM345+'[1]свод за год'!AN345+'[1]свод за год'!BD345+'[1]свод за год'!EC345+'[1]свод за год'!DW345+'[1]свод за год'!DX345</f>
        <v>0</v>
      </c>
    </row>
    <row r="38" spans="1:13" ht="39.75" hidden="1" customHeight="1" x14ac:dyDescent="0.25">
      <c r="A38" s="57" t="s">
        <v>34</v>
      </c>
      <c r="B38" s="58"/>
      <c r="C38" s="58"/>
      <c r="D38" s="58"/>
      <c r="E38" s="59"/>
      <c r="F38" s="23">
        <f>'[1]свод за год'!DE345+'[1]свод за год'!EL345</f>
        <v>12877.414231575152</v>
      </c>
    </row>
    <row r="39" spans="1:13" ht="32.450000000000003" customHeight="1" x14ac:dyDescent="0.25">
      <c r="A39" s="39" t="s">
        <v>35</v>
      </c>
      <c r="B39" s="60"/>
      <c r="C39" s="60"/>
      <c r="D39" s="60"/>
      <c r="E39" s="61"/>
      <c r="F39" s="24">
        <f>SUM(F40:F48)+17346.67</f>
        <v>68175.322759174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3">
        <f>'[1]свод за год'!EU345+'[1]свод за год'!FM345</f>
        <v>24556.057666248482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3">
        <f>'[1]свод за год'!EV345+'[1]свод за год'!FN345</f>
        <v>6777.807154038559</v>
      </c>
    </row>
    <row r="42" spans="1:13" ht="15.6" hidden="1" customHeight="1" x14ac:dyDescent="0.25">
      <c r="A42" s="50" t="s">
        <v>21</v>
      </c>
      <c r="B42" s="50"/>
      <c r="C42" s="50"/>
      <c r="D42" s="50"/>
      <c r="E42" s="45"/>
      <c r="F42" s="23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3"/>
    </row>
    <row r="44" spans="1:13" ht="15.6" hidden="1" customHeight="1" x14ac:dyDescent="0.25">
      <c r="A44" s="50" t="s">
        <v>22</v>
      </c>
      <c r="B44" s="50"/>
      <c r="C44" s="50"/>
      <c r="D44" s="50"/>
      <c r="E44" s="45"/>
      <c r="F44" s="23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3"/>
    </row>
    <row r="46" spans="1:13" ht="15.75" hidden="1" x14ac:dyDescent="0.25">
      <c r="A46" s="50" t="s">
        <v>18</v>
      </c>
      <c r="B46" s="50"/>
      <c r="C46" s="50"/>
      <c r="D46" s="50"/>
      <c r="E46" s="45"/>
      <c r="F46" s="23">
        <f>'[1]свод за год'!EW345+'[1]свод за год'!FO345</f>
        <v>1.0220754389013548E-13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3">
        <f>'[1]свод за год'!BB345+'[1]свод за год'!BC345+'[1]свод за год'!BN345+'[1]свод за год'!BO345+'[1]свод за год'!BP345+'[1]свод за год'!BQ345</f>
        <v>16.183200000000003</v>
      </c>
    </row>
    <row r="48" spans="1:13" ht="43.5" hidden="1" customHeight="1" x14ac:dyDescent="0.25">
      <c r="A48" s="57" t="s">
        <v>36</v>
      </c>
      <c r="B48" s="58"/>
      <c r="C48" s="58"/>
      <c r="D48" s="58"/>
      <c r="E48" s="59"/>
      <c r="F48" s="23">
        <f>'[1]свод за год'!FH345+'[1]свод за год'!FU345</f>
        <v>19478.604738886963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5"/>
    </row>
    <row r="50" spans="1:12" ht="15.75" x14ac:dyDescent="0.25">
      <c r="A50" s="42" t="s">
        <v>49</v>
      </c>
      <c r="B50" s="43"/>
      <c r="C50" s="43"/>
      <c r="D50" s="43"/>
      <c r="E50" s="44"/>
      <c r="F50" s="24">
        <f>F25+F32+F39+F49</f>
        <v>110495.27411975292</v>
      </c>
    </row>
    <row r="51" spans="1:12" ht="15.75" x14ac:dyDescent="0.25">
      <c r="A51" s="29" t="s">
        <v>50</v>
      </c>
      <c r="B51" s="28"/>
      <c r="C51" s="28"/>
      <c r="D51" s="28"/>
      <c r="E51" s="28"/>
      <c r="F51" s="24">
        <f>F52+F53+F54</f>
        <v>24782.510000000002</v>
      </c>
    </row>
    <row r="52" spans="1:12" ht="15.75" x14ac:dyDescent="0.25">
      <c r="A52" s="45" t="s">
        <v>23</v>
      </c>
      <c r="B52" s="40"/>
      <c r="C52" s="40"/>
      <c r="D52" s="40"/>
      <c r="E52" s="40"/>
      <c r="F52" s="23">
        <v>14300.25</v>
      </c>
    </row>
    <row r="53" spans="1:12" ht="15.75" x14ac:dyDescent="0.25">
      <c r="A53" s="45" t="s">
        <v>24</v>
      </c>
      <c r="B53" s="40"/>
      <c r="C53" s="40"/>
      <c r="D53" s="40"/>
      <c r="E53" s="40"/>
      <c r="F53" s="23">
        <v>10482.26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3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4">
        <f>F50+F51</f>
        <v>135277.78411975293</v>
      </c>
      <c r="L55" s="19"/>
    </row>
    <row r="56" spans="1:12" ht="15.75" x14ac:dyDescent="0.25">
      <c r="A56" s="37" t="s">
        <v>26</v>
      </c>
      <c r="B56" s="37"/>
      <c r="C56" s="37"/>
      <c r="D56" s="37"/>
      <c r="E56" s="37"/>
      <c r="F56" s="25">
        <f>E16</f>
        <v>136175.9</v>
      </c>
    </row>
    <row r="57" spans="1:12" ht="15.75" x14ac:dyDescent="0.25">
      <c r="A57" s="37" t="s">
        <v>27</v>
      </c>
      <c r="B57" s="37"/>
      <c r="C57" s="37"/>
      <c r="D57" s="37"/>
      <c r="E57" s="37"/>
      <c r="F57" s="24">
        <f>F16</f>
        <v>110822</v>
      </c>
      <c r="H57" s="26"/>
    </row>
    <row r="58" spans="1:12" ht="15.75" x14ac:dyDescent="0.25">
      <c r="A58" s="38" t="s">
        <v>28</v>
      </c>
      <c r="B58" s="38"/>
      <c r="C58" s="38"/>
      <c r="D58" s="38"/>
      <c r="E58" s="38"/>
      <c r="F58" s="24">
        <f>F24+F56-F55</f>
        <v>-456085.59911975288</v>
      </c>
      <c r="H58" s="26"/>
      <c r="L58" s="19"/>
    </row>
    <row r="60" spans="1:12" x14ac:dyDescent="0.2">
      <c r="A60" s="1" t="s">
        <v>29</v>
      </c>
      <c r="F60" s="26"/>
    </row>
  </sheetData>
  <mergeCells count="54"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F6:G6"/>
    <mergeCell ref="A43:E43"/>
    <mergeCell ref="A20:D20"/>
    <mergeCell ref="A21:D21"/>
    <mergeCell ref="A24:E24"/>
    <mergeCell ref="A25:E26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91)3</vt:lpstr>
      <vt:lpstr>'Кузнецкая 91)3'!Область_печати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2018-04-11T07:14:06Z</cp:lastPrinted>
  <dcterms:created xsi:type="dcterms:W3CDTF">2013-05-24T09:13:10Z</dcterms:created>
  <dcterms:modified xsi:type="dcterms:W3CDTF">2018-04-11T07:14:08Z</dcterms:modified>
</cp:coreProperties>
</file>